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Ленты противоскользящие\!24.08.2026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лота'!$22:$22</definedName>
    <definedName name="PQRT1_ITOG" localSheetId="0">'Расчет НМЦ лота'!$11:$11</definedName>
    <definedName name="PQRT1_LINE" localSheetId="0">'Расчет НМЦ лота'!$12:$12</definedName>
    <definedName name="PQRT2_ITOG" localSheetId="0">'Расчет НМЦ лота'!$14:$14</definedName>
    <definedName name="PQRT2_LINE" localSheetId="0">'Расчет НМЦ лота'!$15:$15</definedName>
    <definedName name="PQRT3_ITOG" localSheetId="0">'Расчет НМЦ лота'!$17:$17</definedName>
    <definedName name="PQRT3_LINE" localSheetId="0">'Расчет НМЦ лота'!$18:$18</definedName>
    <definedName name="PQRT4_ITOG" localSheetId="0">'Расчет НМЦ лота'!$20:$20</definedName>
    <definedName name="PQRT4_LINE" localSheetId="0">'Расчет НМЦ лота'!$21:$21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лота'!#REF!</definedName>
    <definedName name="QRT4_LINE" localSheetId="0">'Расчет НМЦ лота'!#REF!</definedName>
    <definedName name="Z_FNUMBERS" localSheetId="0">'Расчет НМЦ лота'!$A$9</definedName>
    <definedName name="Z_MNLIST" localSheetId="0">'Расчет НМЦ лота'!$A$24</definedName>
    <definedName name="Z_MNLIST">'[1]Приложение 2.2 к части II ИК'!#REF!</definedName>
    <definedName name="ZPQRT1_HEAD" localSheetId="0">'Расчет НМЦ лота'!$A$11</definedName>
    <definedName name="ZPQRT2_HEAD" localSheetId="0">'Расчет НМЦ лота'!$A$14</definedName>
    <definedName name="ZPQRT3_HEAD" localSheetId="0">'Расчет НМЦ лота'!$A$17</definedName>
    <definedName name="ZPQRT4_HEAD" localSheetId="0">'Расчет НМЦ лота'!$A$20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2" i="1" l="1"/>
  <c r="AA22" i="1"/>
  <c r="Z21" i="1" l="1"/>
  <c r="O21" i="1" l="1"/>
  <c r="AA21" i="1" s="1"/>
  <c r="N21" i="1" l="1"/>
  <c r="N20" i="1" s="1"/>
  <c r="N22" i="1" s="1"/>
  <c r="AB21" i="1"/>
  <c r="O18" i="1"/>
  <c r="O15" i="1"/>
  <c r="O12" i="1"/>
  <c r="O13" i="1"/>
  <c r="P11" i="1"/>
  <c r="Q11" i="1"/>
  <c r="R11" i="1"/>
  <c r="R22" i="1" s="1"/>
  <c r="S11" i="1"/>
  <c r="T11" i="1"/>
  <c r="U11" i="1"/>
  <c r="V11" i="1"/>
  <c r="V22" i="1" s="1"/>
  <c r="W11" i="1"/>
  <c r="X11" i="1"/>
  <c r="P14" i="1"/>
  <c r="Q14" i="1"/>
  <c r="R14" i="1"/>
  <c r="S14" i="1"/>
  <c r="T14" i="1"/>
  <c r="U14" i="1"/>
  <c r="V14" i="1"/>
  <c r="W14" i="1"/>
  <c r="X14" i="1"/>
  <c r="O16" i="1"/>
  <c r="P17" i="1"/>
  <c r="Q17" i="1"/>
  <c r="R17" i="1"/>
  <c r="S17" i="1"/>
  <c r="T17" i="1"/>
  <c r="U17" i="1"/>
  <c r="V17" i="1"/>
  <c r="W17" i="1"/>
  <c r="X17" i="1"/>
  <c r="O19" i="1"/>
  <c r="P20" i="1"/>
  <c r="Q20" i="1"/>
  <c r="R20" i="1"/>
  <c r="S20" i="1"/>
  <c r="T20" i="1"/>
  <c r="U20" i="1"/>
  <c r="V20" i="1"/>
  <c r="W20" i="1"/>
  <c r="X20" i="1"/>
  <c r="U22" i="1" l="1"/>
  <c r="Q22" i="1"/>
  <c r="X22" i="1"/>
  <c r="T22" i="1"/>
  <c r="P22" i="1"/>
  <c r="W22" i="1"/>
  <c r="S22" i="1"/>
  <c r="O17" i="1"/>
  <c r="N15" i="1"/>
  <c r="N14" i="1" s="1"/>
  <c r="N12" i="1"/>
  <c r="AB12" i="1" s="1"/>
  <c r="AB11" i="1" s="1"/>
  <c r="O14" i="1"/>
  <c r="O20" i="1"/>
  <c r="N18" i="1"/>
  <c r="AB18" i="1" s="1"/>
  <c r="AB17" i="1" s="1"/>
  <c r="O11" i="1"/>
  <c r="O22" i="1" l="1"/>
  <c r="N11" i="1"/>
  <c r="AB15" i="1"/>
  <c r="AB14" i="1" s="1"/>
  <c r="N17" i="1"/>
</calcChain>
</file>

<file path=xl/sharedStrings.xml><?xml version="1.0" encoding="utf-8"?>
<sst xmlns="http://schemas.openxmlformats.org/spreadsheetml/2006/main" count="120" uniqueCount="54">
  <si>
    <t/>
  </si>
  <si>
    <t>Итого по лоту:</t>
  </si>
  <si>
    <t>F20</t>
  </si>
  <si>
    <t>Объем поставки под потребность 3 квартала 2018:</t>
  </si>
  <si>
    <t>Объем поставки под потребность 2 квартала 2018:</t>
  </si>
  <si>
    <t>Объем поставки под потребность 1 квартала 2018: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</si>
  <si>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</si>
  <si>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</si>
  <si>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</si>
  <si>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</si>
  <si>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</si>
  <si>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</si>
  <si>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</si>
  <si>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</si>
  <si>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</si>
  <si>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ЦЭС</t>
  </si>
  <si>
    <t>СЭС</t>
  </si>
  <si>
    <t>ЧуЭС</t>
  </si>
  <si>
    <t>ЧаЭС</t>
  </si>
  <si>
    <t>ПГЭС</t>
  </si>
  <si>
    <t>ОЭС</t>
  </si>
  <si>
    <t>КуЭС</t>
  </si>
  <si>
    <t>БЭС</t>
  </si>
  <si>
    <t>Итого по ПЭ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</si>
  <si>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</si>
  <si>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</si>
  <si>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</si>
  <si>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</si>
  <si>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Пермэнерго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</si>
  <si>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</si>
  <si>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</si>
  <si>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</si>
  <si>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</si>
  <si>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</si>
  <si>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</si>
  <si>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</si>
  <si>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</si>
  <si>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</si>
  <si>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</si>
  <si>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</si>
  <si>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</si>
  <si>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</si>
  <si>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Лента противоскользящая шир.25мм черн.</t>
  </si>
  <si>
    <t>ID  закупки 59868  Поставка лент противоскользящих (ПЭ)  в лоте участвуют: ПЭ</t>
  </si>
  <si>
    <t>Объем поставки под потребность 1 квартала 2026:</t>
  </si>
  <si>
    <t>в течение 30 календарных дней с момента заключения договора</t>
  </si>
  <si>
    <t>нет</t>
  </si>
  <si>
    <t>1. Основная деятельность</t>
  </si>
  <si>
    <t>7*</t>
  </si>
  <si>
    <t>8*</t>
  </si>
  <si>
    <t>9*</t>
  </si>
  <si>
    <t>26*</t>
  </si>
  <si>
    <t>28*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</si>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</sst>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2"/>
  <sheetViews>
    <sheetView tabSelected="1" topLeftCell="E1" zoomScale="70" zoomScaleNormal="70" workbookViewId="0">
      <selection activeCell="AB28" sqref="AB28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15.42578125" style="1" customWidth="1"/>
    <col min="10" max="10" width="29.140625" style="1" customWidth="1"/>
    <col min="11" max="11" width="8.7109375" style="1" customWidth="1"/>
    <col min="12" max="12" width="20" style="1" customWidth="1"/>
    <col min="13" max="13" width="8.5703125" style="1" customWidth="1"/>
    <col min="14" max="14" width="14.28515625" style="1" customWidth="1"/>
    <col min="15" max="15" width="11.140625" style="1" customWidth="1"/>
    <col min="16" max="16" width="9.5703125" style="1" customWidth="1"/>
    <col min="17" max="17" width="9.5703125" style="2" customWidth="1"/>
    <col min="18" max="19" width="9.5703125" style="1" customWidth="1"/>
    <col min="20" max="20" width="8.5703125" style="1" customWidth="1"/>
    <col min="21" max="21" width="10.5703125" style="1" customWidth="1"/>
    <col min="22" max="23" width="9.5703125" style="1" customWidth="1"/>
    <col min="24" max="24" width="7.7109375" style="1" customWidth="1"/>
    <col min="25" max="25" width="13.140625" style="1" bestFit="1" customWidth="1"/>
    <col min="26" max="26" width="13.140625" style="1" customWidth="1"/>
    <col min="27" max="28" width="15.85546875" style="1" customWidth="1"/>
    <col min="29" max="16384" width="11.7109375" style="1"/>
  </cols>
  <sheetData>
    <row r="1" spans="1:28" x14ac:dyDescent="0.25">
      <c r="Y1" s="38"/>
      <c r="Z1" s="38"/>
      <c r="AA1" s="38"/>
      <c r="AB1" s="38"/>
    </row>
    <row r="3" spans="1:28" x14ac:dyDescent="0.25">
      <c r="Y3" s="24"/>
      <c r="Z3" s="24"/>
      <c r="AA3" s="24"/>
      <c r="AB3" s="24"/>
    </row>
    <row r="4" spans="1:28" ht="15" customHeight="1" x14ac:dyDescent="0.2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</row>
    <row r="5" spans="1:28" ht="15" customHeight="1" x14ac:dyDescent="0.25">
      <c r="A5" s="40" t="s">
        <v>35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1:28" ht="45" customHeight="1" x14ac:dyDescent="0.25">
      <c r="A6" s="31" t="s">
        <v>34</v>
      </c>
      <c r="B6" s="31" t="s">
        <v>33</v>
      </c>
      <c r="C6" s="35" t="s">
        <v>32</v>
      </c>
      <c r="D6" s="36"/>
      <c r="E6" s="36"/>
      <c r="F6" s="36"/>
      <c r="G6" s="36"/>
      <c r="H6" s="36"/>
      <c r="I6" s="36"/>
      <c r="J6" s="36"/>
      <c r="K6" s="37"/>
      <c r="L6" s="31" t="s">
        <v>31</v>
      </c>
      <c r="M6" s="31" t="s">
        <v>30</v>
      </c>
      <c r="N6" s="31" t="s">
        <v>29</v>
      </c>
      <c r="O6" s="35" t="s">
        <v>28</v>
      </c>
      <c r="P6" s="36"/>
      <c r="Q6" s="36"/>
      <c r="R6" s="36"/>
      <c r="S6" s="36"/>
      <c r="T6" s="36"/>
      <c r="U6" s="36"/>
      <c r="V6" s="36"/>
      <c r="W6" s="36"/>
      <c r="X6" s="37"/>
      <c r="Y6" s="31" t="s">
        <v>37</v>
      </c>
      <c r="Z6" s="31" t="s">
        <v>38</v>
      </c>
      <c r="AA6" s="41" t="s">
        <v>39</v>
      </c>
      <c r="AB6" s="41" t="s">
        <v>40</v>
      </c>
    </row>
    <row r="7" spans="1:28" ht="14.45" customHeight="1" x14ac:dyDescent="0.25">
      <c r="A7" s="31" t="s">
        <v>0</v>
      </c>
      <c r="B7" s="31" t="s">
        <v>0</v>
      </c>
      <c r="C7" s="31" t="s">
        <v>27</v>
      </c>
      <c r="D7" s="31" t="s">
        <v>0</v>
      </c>
      <c r="E7" s="35" t="s">
        <v>26</v>
      </c>
      <c r="F7" s="36"/>
      <c r="G7" s="36"/>
      <c r="H7" s="36"/>
      <c r="I7" s="37"/>
      <c r="J7" s="32" t="s">
        <v>25</v>
      </c>
      <c r="K7" s="32" t="s">
        <v>24</v>
      </c>
      <c r="L7" s="31" t="s">
        <v>0</v>
      </c>
      <c r="M7" s="31" t="s">
        <v>0</v>
      </c>
      <c r="N7" s="31" t="s">
        <v>0</v>
      </c>
      <c r="O7" s="32" t="s">
        <v>23</v>
      </c>
      <c r="P7" s="32" t="s">
        <v>22</v>
      </c>
      <c r="Q7" s="32" t="s">
        <v>21</v>
      </c>
      <c r="R7" s="32" t="s">
        <v>20</v>
      </c>
      <c r="S7" s="32" t="s">
        <v>19</v>
      </c>
      <c r="T7" s="32" t="s">
        <v>16</v>
      </c>
      <c r="U7" s="32" t="s">
        <v>15</v>
      </c>
      <c r="V7" s="32" t="s">
        <v>18</v>
      </c>
      <c r="W7" s="32" t="s">
        <v>17</v>
      </c>
      <c r="X7" s="32" t="s">
        <v>14</v>
      </c>
      <c r="Y7" s="31" t="s">
        <v>0</v>
      </c>
      <c r="Z7" s="31" t="s">
        <v>0</v>
      </c>
      <c r="AA7" s="41" t="s">
        <v>0</v>
      </c>
      <c r="AB7" s="41" t="s">
        <v>0</v>
      </c>
    </row>
    <row r="8" spans="1:28" ht="75" x14ac:dyDescent="0.25">
      <c r="A8" s="31" t="s">
        <v>0</v>
      </c>
      <c r="B8" s="31" t="s">
        <v>0</v>
      </c>
      <c r="C8" s="5" t="s">
        <v>13</v>
      </c>
      <c r="D8" s="5" t="s">
        <v>12</v>
      </c>
      <c r="E8" s="18" t="s">
        <v>11</v>
      </c>
      <c r="F8" s="18" t="s">
        <v>10</v>
      </c>
      <c r="G8" s="18" t="s">
        <v>9</v>
      </c>
      <c r="H8" s="5" t="s">
        <v>8</v>
      </c>
      <c r="I8" s="5" t="s">
        <v>7</v>
      </c>
      <c r="J8" s="33"/>
      <c r="K8" s="33"/>
      <c r="L8" s="31" t="s">
        <v>0</v>
      </c>
      <c r="M8" s="31" t="s">
        <v>0</v>
      </c>
      <c r="N8" s="31" t="s">
        <v>0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1" t="s">
        <v>0</v>
      </c>
      <c r="Z8" s="31" t="s">
        <v>0</v>
      </c>
      <c r="AA8" s="41" t="s">
        <v>0</v>
      </c>
      <c r="AB8" s="41" t="s">
        <v>0</v>
      </c>
    </row>
    <row r="9" spans="1:28" x14ac:dyDescent="0.25">
      <c r="A9" s="5">
        <v>1</v>
      </c>
      <c r="B9" s="5">
        <v>2</v>
      </c>
      <c r="C9" s="5">
        <v>3</v>
      </c>
      <c r="D9" s="5" t="s">
        <v>6</v>
      </c>
      <c r="E9" s="18">
        <v>5</v>
      </c>
      <c r="F9" s="18">
        <v>6</v>
      </c>
      <c r="G9" s="5" t="s">
        <v>48</v>
      </c>
      <c r="H9" s="18" t="s">
        <v>49</v>
      </c>
      <c r="I9" s="18" t="s">
        <v>50</v>
      </c>
      <c r="J9" s="5">
        <v>10</v>
      </c>
      <c r="K9" s="18">
        <v>11</v>
      </c>
      <c r="L9" s="18">
        <v>12</v>
      </c>
      <c r="M9" s="5">
        <v>13</v>
      </c>
      <c r="N9" s="18">
        <v>14</v>
      </c>
      <c r="O9" s="18">
        <v>15</v>
      </c>
      <c r="P9" s="5">
        <v>16</v>
      </c>
      <c r="Q9" s="18">
        <v>17</v>
      </c>
      <c r="R9" s="18">
        <v>18</v>
      </c>
      <c r="S9" s="5">
        <v>19</v>
      </c>
      <c r="T9" s="18">
        <v>20</v>
      </c>
      <c r="U9" s="18">
        <v>21</v>
      </c>
      <c r="V9" s="5">
        <v>22</v>
      </c>
      <c r="W9" s="18">
        <v>23</v>
      </c>
      <c r="X9" s="18">
        <v>24</v>
      </c>
      <c r="Y9" s="20">
        <v>25</v>
      </c>
      <c r="Z9" s="20" t="s">
        <v>51</v>
      </c>
      <c r="AA9" s="20">
        <v>27</v>
      </c>
      <c r="AB9" s="20" t="s">
        <v>52</v>
      </c>
    </row>
    <row r="10" spans="1:28" x14ac:dyDescent="0.25">
      <c r="A10" s="34" t="s">
        <v>43</v>
      </c>
      <c r="B10" s="31" t="s">
        <v>0</v>
      </c>
      <c r="C10" s="31" t="s">
        <v>0</v>
      </c>
      <c r="D10" s="31" t="s">
        <v>0</v>
      </c>
      <c r="E10" s="31"/>
      <c r="F10" s="31"/>
      <c r="G10" s="31" t="s">
        <v>0</v>
      </c>
      <c r="H10" s="31"/>
      <c r="I10" s="31" t="s">
        <v>0</v>
      </c>
      <c r="J10" s="5"/>
      <c r="K10" s="5"/>
      <c r="L10" s="5" t="s">
        <v>0</v>
      </c>
      <c r="M10" s="5" t="s">
        <v>0</v>
      </c>
      <c r="N10" s="5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7" t="s">
        <v>0</v>
      </c>
      <c r="W10" s="7" t="s">
        <v>0</v>
      </c>
      <c r="X10" s="7" t="s">
        <v>0</v>
      </c>
      <c r="Y10" s="19" t="s">
        <v>0</v>
      </c>
      <c r="Z10" s="19"/>
      <c r="AA10" s="19"/>
      <c r="AB10" s="20" t="s">
        <v>0</v>
      </c>
    </row>
    <row r="11" spans="1:28" s="12" customFormat="1" ht="15" hidden="1" customHeight="1" x14ac:dyDescent="0.2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17"/>
      <c r="K11" s="16"/>
      <c r="L11" s="15" t="s">
        <v>0</v>
      </c>
      <c r="M11" s="14" t="s">
        <v>0</v>
      </c>
      <c r="N11" s="3" t="e">
        <f t="shared" ref="N11:X11" si="0">SUM(N12:N13)</f>
        <v>#REF!</v>
      </c>
      <c r="O11" s="7">
        <f t="shared" si="0"/>
        <v>0</v>
      </c>
      <c r="P11" s="7">
        <f t="shared" si="0"/>
        <v>0</v>
      </c>
      <c r="Q11" s="7">
        <f t="shared" si="0"/>
        <v>0</v>
      </c>
      <c r="R11" s="7">
        <f t="shared" si="0"/>
        <v>0</v>
      </c>
      <c r="S11" s="7">
        <f t="shared" si="0"/>
        <v>0</v>
      </c>
      <c r="T11" s="7">
        <f t="shared" si="0"/>
        <v>0</v>
      </c>
      <c r="U11" s="7">
        <f t="shared" si="0"/>
        <v>0</v>
      </c>
      <c r="V11" s="7">
        <f t="shared" si="0"/>
        <v>0</v>
      </c>
      <c r="W11" s="7">
        <f t="shared" si="0"/>
        <v>0</v>
      </c>
      <c r="X11" s="7">
        <f t="shared" si="0"/>
        <v>0</v>
      </c>
      <c r="Y11" s="13"/>
      <c r="Z11" s="13"/>
      <c r="AA11" s="13"/>
      <c r="AB11" s="3" t="e">
        <f>ROUND(SUM(AB12:AB13),2)</f>
        <v>#REF!</v>
      </c>
    </row>
    <row r="12" spans="1:28" ht="30" hidden="1" x14ac:dyDescent="0.25">
      <c r="A12" s="4" t="s">
        <v>2</v>
      </c>
      <c r="B12" s="4"/>
      <c r="C12" s="4"/>
      <c r="D12" s="5" t="s">
        <v>0</v>
      </c>
      <c r="E12" s="5"/>
      <c r="F12" s="5"/>
      <c r="G12" s="5" t="s">
        <v>0</v>
      </c>
      <c r="H12" s="5"/>
      <c r="I12" s="5" t="s">
        <v>0</v>
      </c>
      <c r="J12" s="5"/>
      <c r="K12" s="5"/>
      <c r="L12" s="5"/>
      <c r="M12" s="5"/>
      <c r="N12" s="5" t="e">
        <f>SUM(O12,#REF!,#REF!)</f>
        <v>#REF!</v>
      </c>
      <c r="O12" s="7" t="str">
        <f t="shared" ref="O12:O21" si="1">IF(SUM(P12:X12)&gt;0,SUM(P12:X12),"")</f>
        <v/>
      </c>
      <c r="P12" s="7"/>
      <c r="Q12" s="7"/>
      <c r="R12" s="7"/>
      <c r="S12" s="7"/>
      <c r="T12" s="7"/>
      <c r="U12" s="7"/>
      <c r="V12" s="7"/>
      <c r="W12" s="7"/>
      <c r="X12" s="7"/>
      <c r="Y12" s="6">
        <v>0</v>
      </c>
      <c r="Z12" s="6"/>
      <c r="AA12" s="6"/>
      <c r="AB12" s="3" t="e">
        <f>ROUND(N12*Y12,2)</f>
        <v>#REF!</v>
      </c>
    </row>
    <row r="13" spans="1:28" hidden="1" x14ac:dyDescent="0.25">
      <c r="A13" s="4">
        <v>1</v>
      </c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7" t="str">
        <f t="shared" si="1"/>
        <v/>
      </c>
      <c r="P13" s="7"/>
      <c r="Q13" s="7"/>
      <c r="R13" s="7"/>
      <c r="S13" s="7"/>
      <c r="T13" s="7"/>
      <c r="U13" s="7"/>
      <c r="V13" s="7"/>
      <c r="W13" s="7"/>
      <c r="X13" s="7"/>
      <c r="Y13" s="6"/>
      <c r="Z13" s="6"/>
      <c r="AA13" s="6"/>
      <c r="AB13" s="3"/>
    </row>
    <row r="14" spans="1:28" ht="15" hidden="1" customHeight="1" x14ac:dyDescent="0.25">
      <c r="A14" s="27" t="s">
        <v>4</v>
      </c>
      <c r="B14" s="28"/>
      <c r="C14" s="28"/>
      <c r="D14" s="28"/>
      <c r="E14" s="28"/>
      <c r="F14" s="28"/>
      <c r="G14" s="28"/>
      <c r="H14" s="28"/>
      <c r="I14" s="28"/>
      <c r="J14" s="11"/>
      <c r="K14" s="10"/>
      <c r="L14" s="9" t="s">
        <v>0</v>
      </c>
      <c r="M14" s="4" t="s">
        <v>0</v>
      </c>
      <c r="N14" s="3" t="e">
        <f>SUM(N15:N16)</f>
        <v>#REF!</v>
      </c>
      <c r="O14" s="7" t="str">
        <f t="shared" si="1"/>
        <v/>
      </c>
      <c r="P14" s="7">
        <f t="shared" ref="P14:X14" si="2">SUM(P15:P16)</f>
        <v>0</v>
      </c>
      <c r="Q14" s="7">
        <f t="shared" si="2"/>
        <v>0</v>
      </c>
      <c r="R14" s="7">
        <f t="shared" si="2"/>
        <v>0</v>
      </c>
      <c r="S14" s="7">
        <f t="shared" si="2"/>
        <v>0</v>
      </c>
      <c r="T14" s="7">
        <f t="shared" si="2"/>
        <v>0</v>
      </c>
      <c r="U14" s="7">
        <f t="shared" si="2"/>
        <v>0</v>
      </c>
      <c r="V14" s="7">
        <f t="shared" si="2"/>
        <v>0</v>
      </c>
      <c r="W14" s="7">
        <f t="shared" si="2"/>
        <v>0</v>
      </c>
      <c r="X14" s="7">
        <f t="shared" si="2"/>
        <v>0</v>
      </c>
      <c r="Y14" s="8" t="s">
        <v>0</v>
      </c>
      <c r="Z14" s="8"/>
      <c r="AA14" s="8"/>
      <c r="AB14" s="3" t="e">
        <f>ROUND(SUM(AB15:AB16),2)</f>
        <v>#REF!</v>
      </c>
    </row>
    <row r="15" spans="1:28" ht="30" hidden="1" x14ac:dyDescent="0.25">
      <c r="A15" s="4" t="s">
        <v>2</v>
      </c>
      <c r="B15" s="4"/>
      <c r="C15" s="4"/>
      <c r="D15" s="5" t="s">
        <v>0</v>
      </c>
      <c r="E15" s="5"/>
      <c r="F15" s="5"/>
      <c r="G15" s="5" t="s">
        <v>0</v>
      </c>
      <c r="H15" s="5"/>
      <c r="I15" s="5" t="s">
        <v>0</v>
      </c>
      <c r="J15" s="5"/>
      <c r="K15" s="5"/>
      <c r="L15" s="5"/>
      <c r="M15" s="5"/>
      <c r="N15" s="5" t="e">
        <f>SUM(O15,#REF!,#REF!)</f>
        <v>#REF!</v>
      </c>
      <c r="O15" s="7" t="str">
        <f t="shared" si="1"/>
        <v/>
      </c>
      <c r="P15" s="7"/>
      <c r="Q15" s="7"/>
      <c r="R15" s="7"/>
      <c r="S15" s="7"/>
      <c r="T15" s="7"/>
      <c r="U15" s="7"/>
      <c r="V15" s="7"/>
      <c r="W15" s="7"/>
      <c r="X15" s="7"/>
      <c r="Y15" s="6">
        <v>0</v>
      </c>
      <c r="Z15" s="6"/>
      <c r="AA15" s="6"/>
      <c r="AB15" s="3" t="e">
        <f>ROUND(N15*Y15,2)</f>
        <v>#REF!</v>
      </c>
    </row>
    <row r="16" spans="1:28" hidden="1" x14ac:dyDescent="0.25">
      <c r="A16" s="4">
        <v>2</v>
      </c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7" t="str">
        <f t="shared" si="1"/>
        <v/>
      </c>
      <c r="P16" s="7"/>
      <c r="Q16" s="7"/>
      <c r="R16" s="7"/>
      <c r="S16" s="7"/>
      <c r="T16" s="7"/>
      <c r="U16" s="7"/>
      <c r="V16" s="7"/>
      <c r="W16" s="7"/>
      <c r="X16" s="7"/>
      <c r="Y16" s="6"/>
      <c r="Z16" s="6"/>
      <c r="AA16" s="6"/>
      <c r="AB16" s="3"/>
    </row>
    <row r="17" spans="1:28" ht="15" hidden="1" customHeight="1" x14ac:dyDescent="0.25">
      <c r="A17" s="27" t="s">
        <v>3</v>
      </c>
      <c r="B17" s="28"/>
      <c r="C17" s="28"/>
      <c r="D17" s="28"/>
      <c r="E17" s="28"/>
      <c r="F17" s="28"/>
      <c r="G17" s="28"/>
      <c r="H17" s="28"/>
      <c r="I17" s="28"/>
      <c r="J17" s="11"/>
      <c r="K17" s="10"/>
      <c r="L17" s="9" t="s">
        <v>0</v>
      </c>
      <c r="M17" s="4" t="s">
        <v>0</v>
      </c>
      <c r="N17" s="3" t="e">
        <f>SUM(N18:N19)</f>
        <v>#REF!</v>
      </c>
      <c r="O17" s="7" t="str">
        <f t="shared" si="1"/>
        <v/>
      </c>
      <c r="P17" s="7">
        <f t="shared" ref="P17:X17" si="3">SUM(P18:P19)</f>
        <v>0</v>
      </c>
      <c r="Q17" s="7">
        <f t="shared" si="3"/>
        <v>0</v>
      </c>
      <c r="R17" s="7">
        <f t="shared" si="3"/>
        <v>0</v>
      </c>
      <c r="S17" s="7">
        <f t="shared" si="3"/>
        <v>0</v>
      </c>
      <c r="T17" s="7">
        <f t="shared" si="3"/>
        <v>0</v>
      </c>
      <c r="U17" s="7">
        <f t="shared" si="3"/>
        <v>0</v>
      </c>
      <c r="V17" s="7">
        <f t="shared" si="3"/>
        <v>0</v>
      </c>
      <c r="W17" s="7">
        <f t="shared" si="3"/>
        <v>0</v>
      </c>
      <c r="X17" s="7">
        <f t="shared" si="3"/>
        <v>0</v>
      </c>
      <c r="Y17" s="8" t="s">
        <v>0</v>
      </c>
      <c r="Z17" s="8"/>
      <c r="AA17" s="8"/>
      <c r="AB17" s="3" t="e">
        <f>ROUND(SUM(AB18:AB19),2)</f>
        <v>#REF!</v>
      </c>
    </row>
    <row r="18" spans="1:28" ht="30" hidden="1" x14ac:dyDescent="0.25">
      <c r="A18" s="4" t="s">
        <v>2</v>
      </c>
      <c r="B18" s="4"/>
      <c r="C18" s="4"/>
      <c r="D18" s="5" t="s">
        <v>0</v>
      </c>
      <c r="E18" s="5"/>
      <c r="F18" s="5"/>
      <c r="G18" s="5" t="s">
        <v>0</v>
      </c>
      <c r="H18" s="5"/>
      <c r="I18" s="5" t="s">
        <v>0</v>
      </c>
      <c r="J18" s="5"/>
      <c r="K18" s="5"/>
      <c r="L18" s="5"/>
      <c r="M18" s="5"/>
      <c r="N18" s="5" t="e">
        <f>SUM(O18,#REF!,#REF!)</f>
        <v>#REF!</v>
      </c>
      <c r="O18" s="7" t="str">
        <f t="shared" si="1"/>
        <v/>
      </c>
      <c r="P18" s="7"/>
      <c r="Q18" s="7"/>
      <c r="R18" s="7"/>
      <c r="S18" s="7"/>
      <c r="T18" s="7"/>
      <c r="U18" s="7"/>
      <c r="V18" s="7"/>
      <c r="W18" s="7"/>
      <c r="X18" s="7"/>
      <c r="Y18" s="6">
        <v>0</v>
      </c>
      <c r="Z18" s="6"/>
      <c r="AA18" s="6"/>
      <c r="AB18" s="3" t="e">
        <f>ROUND(N18*Y18,2)</f>
        <v>#REF!</v>
      </c>
    </row>
    <row r="19" spans="1:28" hidden="1" x14ac:dyDescent="0.25">
      <c r="A19" s="4">
        <v>3</v>
      </c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7" t="str">
        <f t="shared" si="1"/>
        <v/>
      </c>
      <c r="P19" s="7"/>
      <c r="Q19" s="7"/>
      <c r="R19" s="7"/>
      <c r="S19" s="7"/>
      <c r="T19" s="7"/>
      <c r="U19" s="7"/>
      <c r="V19" s="7"/>
      <c r="W19" s="7"/>
      <c r="X19" s="7"/>
      <c r="Y19" s="6"/>
      <c r="Z19" s="6"/>
      <c r="AA19" s="6"/>
      <c r="AB19" s="3"/>
    </row>
    <row r="20" spans="1:28" ht="15" customHeight="1" x14ac:dyDescent="0.25">
      <c r="A20" s="27" t="s">
        <v>44</v>
      </c>
      <c r="B20" s="28"/>
      <c r="C20" s="28"/>
      <c r="D20" s="28"/>
      <c r="E20" s="28"/>
      <c r="F20" s="28"/>
      <c r="G20" s="28"/>
      <c r="H20" s="28"/>
      <c r="I20" s="28"/>
      <c r="J20" s="11"/>
      <c r="K20" s="10"/>
      <c r="L20" s="9"/>
      <c r="M20" s="4" t="s">
        <v>0</v>
      </c>
      <c r="N20" s="3">
        <f>SUM(N21:N21)</f>
        <v>405</v>
      </c>
      <c r="O20" s="7">
        <f t="shared" si="1"/>
        <v>405</v>
      </c>
      <c r="P20" s="7">
        <f t="shared" ref="P20:X20" si="4">SUM(P21:P21)</f>
        <v>40</v>
      </c>
      <c r="Q20" s="7">
        <f t="shared" si="4"/>
        <v>50</v>
      </c>
      <c r="R20" s="7">
        <f t="shared" si="4"/>
        <v>50</v>
      </c>
      <c r="S20" s="7">
        <f t="shared" si="4"/>
        <v>50</v>
      </c>
      <c r="T20" s="7">
        <f t="shared" si="4"/>
        <v>40</v>
      </c>
      <c r="U20" s="7">
        <f t="shared" si="4"/>
        <v>45</v>
      </c>
      <c r="V20" s="7">
        <f t="shared" si="4"/>
        <v>40</v>
      </c>
      <c r="W20" s="7">
        <f t="shared" si="4"/>
        <v>50</v>
      </c>
      <c r="X20" s="7">
        <f t="shared" si="4"/>
        <v>40</v>
      </c>
      <c r="Y20" s="8" t="s">
        <v>0</v>
      </c>
      <c r="Z20" s="8"/>
      <c r="AA20" s="3"/>
      <c r="AB20" s="3"/>
    </row>
    <row r="21" spans="1:28" ht="75" x14ac:dyDescent="0.25">
      <c r="A21" s="4">
        <v>1</v>
      </c>
      <c r="B21" s="4">
        <v>1057368</v>
      </c>
      <c r="C21" s="4" t="s">
        <v>42</v>
      </c>
      <c r="D21" s="5"/>
      <c r="E21" s="5" t="s">
        <v>46</v>
      </c>
      <c r="F21" s="5"/>
      <c r="G21" s="5"/>
      <c r="H21" s="5"/>
      <c r="I21" s="5"/>
      <c r="J21" s="5" t="s">
        <v>45</v>
      </c>
      <c r="K21" s="5">
        <v>12026</v>
      </c>
      <c r="L21" s="21" t="s">
        <v>47</v>
      </c>
      <c r="M21" s="5" t="s">
        <v>53</v>
      </c>
      <c r="N21" s="5">
        <f>SUM(O21)</f>
        <v>405</v>
      </c>
      <c r="O21" s="7">
        <f t="shared" si="1"/>
        <v>405</v>
      </c>
      <c r="P21" s="7">
        <v>40</v>
      </c>
      <c r="Q21" s="7">
        <v>50</v>
      </c>
      <c r="R21" s="7">
        <v>50</v>
      </c>
      <c r="S21" s="7">
        <v>50</v>
      </c>
      <c r="T21" s="7">
        <v>40</v>
      </c>
      <c r="U21" s="7">
        <v>45</v>
      </c>
      <c r="V21" s="7">
        <v>40</v>
      </c>
      <c r="W21" s="7">
        <v>50</v>
      </c>
      <c r="X21" s="7">
        <v>40</v>
      </c>
      <c r="Y21" s="6">
        <v>101</v>
      </c>
      <c r="Z21" s="6">
        <f>Y21*1.22</f>
        <v>123.22</v>
      </c>
      <c r="AA21" s="3">
        <f>O21*Y21</f>
        <v>40905</v>
      </c>
      <c r="AB21" s="3">
        <f>Z21*O21</f>
        <v>49904.1</v>
      </c>
    </row>
    <row r="22" spans="1:28" ht="15" customHeight="1" x14ac:dyDescent="0.25">
      <c r="A22" s="22"/>
      <c r="B22" s="22" t="s">
        <v>0</v>
      </c>
      <c r="C22" s="22" t="s">
        <v>0</v>
      </c>
      <c r="D22" s="22" t="s">
        <v>0</v>
      </c>
      <c r="E22" s="22"/>
      <c r="F22" s="22"/>
      <c r="G22" s="22" t="s">
        <v>0</v>
      </c>
      <c r="H22" s="22"/>
      <c r="I22" s="22" t="s">
        <v>0</v>
      </c>
      <c r="J22" s="22"/>
      <c r="K22" s="22"/>
      <c r="L22" s="22" t="s">
        <v>1</v>
      </c>
      <c r="M22" s="22" t="s">
        <v>0</v>
      </c>
      <c r="N22" s="23">
        <f>N20</f>
        <v>405</v>
      </c>
      <c r="O22" s="23">
        <f>SUM(O11,O14,O17,O20,)</f>
        <v>405</v>
      </c>
      <c r="P22" s="23">
        <f t="shared" ref="P22:X22" si="5">SUM(P11,P14,P17,P20,)</f>
        <v>40</v>
      </c>
      <c r="Q22" s="23">
        <f t="shared" si="5"/>
        <v>50</v>
      </c>
      <c r="R22" s="23">
        <f t="shared" si="5"/>
        <v>50</v>
      </c>
      <c r="S22" s="23">
        <f t="shared" si="5"/>
        <v>50</v>
      </c>
      <c r="T22" s="23">
        <f t="shared" si="5"/>
        <v>40</v>
      </c>
      <c r="U22" s="23">
        <f t="shared" si="5"/>
        <v>45</v>
      </c>
      <c r="V22" s="23">
        <f t="shared" si="5"/>
        <v>40</v>
      </c>
      <c r="W22" s="23">
        <f t="shared" si="5"/>
        <v>50</v>
      </c>
      <c r="X22" s="23">
        <f t="shared" si="5"/>
        <v>40</v>
      </c>
      <c r="Y22" s="25" t="s">
        <v>41</v>
      </c>
      <c r="Z22" s="25" t="s">
        <v>41</v>
      </c>
      <c r="AA22" s="26">
        <f>AA21</f>
        <v>40905</v>
      </c>
      <c r="AB22" s="26">
        <f>AB21</f>
        <v>49904.1</v>
      </c>
    </row>
  </sheetData>
  <mergeCells count="33">
    <mergeCell ref="V7:V8"/>
    <mergeCell ref="Y1:AB1"/>
    <mergeCell ref="A4:AB4"/>
    <mergeCell ref="A5:AB5"/>
    <mergeCell ref="A14:I14"/>
    <mergeCell ref="X7:X8"/>
    <mergeCell ref="Y6:Y8"/>
    <mergeCell ref="Z6:Z8"/>
    <mergeCell ref="AA6:AA8"/>
    <mergeCell ref="AB6:AB8"/>
    <mergeCell ref="R7:R8"/>
    <mergeCell ref="W7:W8"/>
    <mergeCell ref="E7:I7"/>
    <mergeCell ref="C6:K6"/>
    <mergeCell ref="J7:J8"/>
    <mergeCell ref="K7:K8"/>
    <mergeCell ref="P7:P8"/>
    <mergeCell ref="A20:I20"/>
    <mergeCell ref="A11:I11"/>
    <mergeCell ref="C7:D7"/>
    <mergeCell ref="O7:O8"/>
    <mergeCell ref="Q7:Q8"/>
    <mergeCell ref="A10:I10"/>
    <mergeCell ref="A6:A8"/>
    <mergeCell ref="B6:B8"/>
    <mergeCell ref="L6:L8"/>
    <mergeCell ref="M6:M8"/>
    <mergeCell ref="N6:N8"/>
    <mergeCell ref="O6:X6"/>
    <mergeCell ref="S7:S8"/>
    <mergeCell ref="T7:T8"/>
    <mergeCell ref="U7:U8"/>
    <mergeCell ref="A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Расчет НМЦ лота</vt:lpstr>
      <vt:lpstr>'Расчет НМЦ лота'!LOT_ITOG</vt:lpstr>
      <vt:lpstr>'Расчет НМЦ лота'!PQRT1_ITOG</vt:lpstr>
      <vt:lpstr>'Расчет НМЦ лота'!PQRT1_LINE</vt:lpstr>
      <vt:lpstr>'Расчет НМЦ лота'!PQRT2_ITOG</vt:lpstr>
      <vt:lpstr>'Расчет НМЦ лота'!PQRT2_LINE</vt:lpstr>
      <vt:lpstr>'Расчет НМЦ лота'!PQRT3_ITOG</vt:lpstr>
      <vt:lpstr>'Расчет НМЦ лота'!PQRT3_LINE</vt:lpstr>
      <vt:lpstr>'Расчет НМЦ лота'!PQRT4_ITOG</vt:lpstr>
      <vt:lpstr>'Расчет НМЦ лота'!PQRT4_LINE</vt:lpstr>
      <vt:lpstr>'Расчет НМЦ лота'!Z_FNUMBERS</vt:lpstr>
      <vt:lpstr>'Расчет НМЦ лота'!Z_MNLIST</vt:lpstr>
      <vt:lpstr>'Расчет НМЦ лота'!ZPQRT1_HEAD</vt:lpstr>
      <vt:lpstr>'Расчет НМЦ лота'!ZPQRT2_HEAD</vt:lpstr>
      <vt:lpstr>'Расчет НМЦ лота'!ZPQRT3_HEAD</vt:lpstr>
      <vt:lpstr>'Расчет НМЦ лота'!ZPQRT4_HEAD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Мельникова Лилия Сергеевна</cp:lastModifiedBy>
  <dcterms:created xsi:type="dcterms:W3CDTF">2025-01-28T11:37:12Z</dcterms:created>
  <dcterms:modified xsi:type="dcterms:W3CDTF">2026-08-27T12:29:15Z</dcterms:modified>
</cp:coreProperties>
</file>